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P:\Tariff\RTS\2022\схема теплоснабжения\актуализация 17.05.2022\"/>
    </mc:Choice>
  </mc:AlternateContent>
  <xr:revisionPtr revIDLastSave="0" documentId="13_ncr:1_{B05E1E90-2DA5-4E60-88AD-3F321A2C9004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Таблица 68" sheetId="3" r:id="rId1"/>
  </sheets>
  <definedNames>
    <definedName name="_xlnm.Print_Titles" localSheetId="0">'Таблица 68'!#REF!</definedName>
    <definedName name="_xlnm.Print_Area" localSheetId="0">'Таблица 68'!$A$1:$M$52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3" l="1"/>
  <c r="M9" i="3"/>
  <c r="M10" i="3"/>
  <c r="M11" i="3"/>
  <c r="M12" i="3"/>
  <c r="M13" i="3"/>
  <c r="M14" i="3"/>
  <c r="M15" i="3"/>
  <c r="M7" i="3"/>
  <c r="J8" i="3"/>
  <c r="J9" i="3"/>
  <c r="J10" i="3"/>
  <c r="J11" i="3"/>
  <c r="J12" i="3"/>
  <c r="J13" i="3"/>
  <c r="J14" i="3"/>
  <c r="J15" i="3"/>
  <c r="J7" i="3"/>
  <c r="G8" i="3"/>
  <c r="G9" i="3"/>
  <c r="G10" i="3"/>
  <c r="G11" i="3"/>
  <c r="G12" i="3"/>
  <c r="G13" i="3"/>
  <c r="G14" i="3"/>
  <c r="G15" i="3"/>
  <c r="G7" i="3"/>
  <c r="L8" i="3"/>
  <c r="L9" i="3"/>
  <c r="L10" i="3"/>
  <c r="L11" i="3"/>
  <c r="L12" i="3"/>
  <c r="L13" i="3"/>
  <c r="L14" i="3"/>
  <c r="L15" i="3"/>
  <c r="L18" i="3"/>
  <c r="L16" i="3"/>
  <c r="L17" i="3"/>
  <c r="I8" i="3"/>
  <c r="I9" i="3"/>
  <c r="I10" i="3"/>
  <c r="I11" i="3"/>
  <c r="I12" i="3"/>
  <c r="I13" i="3"/>
  <c r="I14" i="3"/>
  <c r="I15" i="3"/>
  <c r="I18" i="3"/>
  <c r="I16" i="3"/>
  <c r="I17" i="3"/>
  <c r="F8" i="3"/>
  <c r="F9" i="3"/>
  <c r="F10" i="3"/>
  <c r="F11" i="3"/>
  <c r="F12" i="3"/>
  <c r="F13" i="3"/>
  <c r="F14" i="3"/>
  <c r="F15" i="3"/>
  <c r="F18" i="3"/>
  <c r="F16" i="3"/>
  <c r="F17" i="3"/>
  <c r="L7" i="3"/>
  <c r="I7" i="3"/>
  <c r="F7" i="3"/>
  <c r="A41" i="3"/>
  <c r="A40" i="3"/>
  <c r="A39" i="3"/>
  <c r="A38" i="3"/>
  <c r="A37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7" i="3"/>
  <c r="A19" i="3" l="1"/>
  <c r="A47" i="3"/>
  <c r="B21" i="3" s="1"/>
  <c r="B24" i="3" l="1"/>
  <c r="B27" i="3"/>
  <c r="B26" i="3"/>
  <c r="B7" i="3"/>
  <c r="B22" i="3"/>
  <c r="B35" i="3"/>
  <c r="B29" i="3"/>
  <c r="B38" i="3"/>
  <c r="B23" i="3"/>
  <c r="B41" i="3"/>
  <c r="B31" i="3"/>
  <c r="B37" i="3"/>
  <c r="B39" i="3"/>
  <c r="B40" i="3"/>
  <c r="B34" i="3"/>
  <c r="B25" i="3"/>
  <c r="B30" i="3"/>
  <c r="B32" i="3"/>
  <c r="B33" i="3"/>
  <c r="B28" i="3"/>
  <c r="B19" i="3" l="1"/>
  <c r="B47" i="3"/>
</calcChain>
</file>

<file path=xl/sharedStrings.xml><?xml version="1.0" encoding="utf-8"?>
<sst xmlns="http://schemas.openxmlformats.org/spreadsheetml/2006/main" count="62" uniqueCount="46">
  <si>
    <t>Вид тарифа</t>
  </si>
  <si>
    <t>×</t>
  </si>
  <si>
    <t>Для потребителей в случае отсутствия дифференциации тарифов по схеме подключения</t>
  </si>
  <si>
    <t>По собственным тепловым сетям</t>
  </si>
  <si>
    <t>По собственным тепловым сетям и сетям ОАО "Омский аэропорт"</t>
  </si>
  <si>
    <t>По собственным тепловым сетям и сетям ООО "Омская тепловая компания"</t>
  </si>
  <si>
    <t>По собственным сетям</t>
  </si>
  <si>
    <t>От теплового источника ООО "ТГКом", расположенного по адресу: г.Омск, ул. 22 Партсъезда, д.97</t>
  </si>
  <si>
    <t>От теплового источника АО "Омск РТС"</t>
  </si>
  <si>
    <t>Для потребителей от теплоисточника ПО "Полет"</t>
  </si>
  <si>
    <t>От тепловых источников АО "Омск РТС"</t>
  </si>
  <si>
    <t>От теплового источника АО "Омский научно - исследовательский институт приборостроения"</t>
  </si>
  <si>
    <t>От теплового источника ООО "Тепловая компания"</t>
  </si>
  <si>
    <t>От котельной цеха №15 ООО "Омский завод технического углерода"</t>
  </si>
  <si>
    <t>От котельной участка Теплофикационная котельная цеха №15  ООО "Завод технического углерода"</t>
  </si>
  <si>
    <t xml:space="preserve">От теплового источника Омского района водных путей  и судоходства -филиала  ФБУ"Администрации Обь-Иртышского бассейна внутренних водных путей" </t>
  </si>
  <si>
    <t>От теплового источника ПО "Полет"</t>
  </si>
  <si>
    <t>От теплового источника ООО "Мечта"</t>
  </si>
  <si>
    <t>От теплового источника ООО "Малая генерация"</t>
  </si>
  <si>
    <t>От теплового источника ООО Строительно - монтажный трест "Стройбетон"</t>
  </si>
  <si>
    <t>От котельной микрорайона Входной ООО "Компекстеплосервис"</t>
  </si>
  <si>
    <t>От теплового источника ОАО "РЖД"</t>
  </si>
  <si>
    <t>От тепловфых источников МП г.Омска "Тепловая компания"</t>
  </si>
  <si>
    <t xml:space="preserve">Тарифы на питьевую воду по собственным сетям </t>
  </si>
  <si>
    <t>Тарифы на техническую воду по собственным сетям</t>
  </si>
  <si>
    <t xml:space="preserve">Тарифы на водоотведение  по собственным сетям </t>
  </si>
  <si>
    <t>Тарифы МП г.Омска "Тепловая компания"</t>
  </si>
  <si>
    <t>Тарифы на тепловую энергию</t>
  </si>
  <si>
    <t>Прирост</t>
  </si>
  <si>
    <t>Абс.</t>
  </si>
  <si>
    <t>Отн.</t>
  </si>
  <si>
    <t>Показатель (с 1 августа 2021 г)</t>
  </si>
  <si>
    <t>Тариф на тепловую энергию, поставляемую потребителям по собственным сетям АО "Омск РТС"</t>
  </si>
  <si>
    <t>Тариф на тепловую энергию, поставляемую потребителям по собственным сетям  и сетям МП г.Омска "Тепловая компания"</t>
  </si>
  <si>
    <t>Тариф на тепловую энергию, поставляемую потребителям по собственным сетям  и сетям ООО "Микрорайон"</t>
  </si>
  <si>
    <t>Тариф на тепловую энергию, поставляемую потребителям по собственным сетям  и сетям АО "Газпромнефть-ОНПЗ"</t>
  </si>
  <si>
    <t>Тариф на тепловую энергию, поставляемую потребителям по собственным сетям , сетям МП г.Омска "Тепловая компания" и сетям ООО "Микрорайон"</t>
  </si>
  <si>
    <t>Тариф на тепловую энергию, поставляемую потребителям по собственным сетям  и сетям ООО "КСМ Сибирский железобетон-Тех"</t>
  </si>
  <si>
    <t>Тариф на тепловую энергию, поставляемую потребителям по собственным сетям и сетям  ООО "Промэнергосервис"</t>
  </si>
  <si>
    <t>Тариф на тепловую энергию, поставляемую потребителям по собственным сетям , сетям МП г.Омска "Тепловая компания" и сетям ФГБУ "Центральное жилищно-коммунальное управление" Министерства обороны Российской Федерации"</t>
  </si>
  <si>
    <t>Тариф на тепловую энергию, поставляемую потребителям по собственным сетям и сетям  АО "Транснефть - Западная Сибирь" (в лице структурного подразделения "Омское районное нефтепроводное управление")</t>
  </si>
  <si>
    <t xml:space="preserve">Тариф на тепловую энергию, поставляемую потребителям по собственным сетям и сетям ООО  «Теплодом» </t>
  </si>
  <si>
    <t>Тариф на тепловую энергию, поставляемую потребителям по собственным сетям, сетям МП г. Омска «Тепловая компания» и сетям ООО «Теплодом»</t>
  </si>
  <si>
    <t xml:space="preserve">Тариф на тепловую энергию, поставляемую потребителям по собственным сетям и сетям ООО Строительно-монтажное управление-9 Стройбетон «Космическое» </t>
  </si>
  <si>
    <t>Таблица 68. Тарифы на отпущенную тепловую энергию  (со 2 полугодия каждого года)</t>
  </si>
  <si>
    <t>Показа-тель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</si>
</sst>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10" fontId="4" fillId="2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4" fontId="5" fillId="2" borderId="2" xfId="1" applyNumberFormat="1" applyFont="1" applyFill="1" applyBorder="1" applyAlignment="1">
      <alignment horizontal="center" vertical="center" wrapText="1"/>
    </xf>
    <xf numFmtId="10" fontId="5" fillId="2" borderId="2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/>
    <xf numFmtId="0" fontId="4" fillId="3" borderId="1" xfId="1" applyFont="1" applyFill="1" applyBorder="1" applyAlignment="1">
      <alignment horizontal="center" vertical="center" wrapText="1"/>
    </xf>
    <xf numFmtId="10" fontId="4" fillId="3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wrapText="1"/>
    </xf>
    <xf numFmtId="10" fontId="4" fillId="2" borderId="1" xfId="1" applyNumberFormat="1" applyFont="1" applyFill="1" applyBorder="1" applyAlignment="1">
      <alignment horizontal="center" wrapText="1"/>
    </xf>
    <xf numFmtId="0" fontId="3" fillId="2" borderId="0" xfId="1" applyFont="1" applyFill="1" applyBorder="1"/>
    <xf numFmtId="0" fontId="4" fillId="2" borderId="1" xfId="1" applyFont="1" applyFill="1" applyBorder="1" applyAlignment="1">
      <alignment wrapText="1"/>
    </xf>
    <xf numFmtId="4" fontId="5" fillId="2" borderId="1" xfId="1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wrapText="1"/>
    </xf>
    <xf numFmtId="0" fontId="4" fillId="2" borderId="5" xfId="1" applyFont="1" applyFill="1" applyBorder="1" applyAlignment="1">
      <alignment vertical="center"/>
    </xf>
    <xf numFmtId="0" fontId="5" fillId="2" borderId="0" xfId="1" applyFont="1" applyFill="1" applyAlignment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4" fillId="0" borderId="1" xfId="1" applyFont="1" applyFill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Обычный" xfId="0" builtinId="0"/>
    <cellStyle name="Обычный 2" xfId="1" xr:uid="{3276DFD4-DB49-4616-B111-BA201B3FDF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E1718-A653-441D-8976-DB0C43062B48}">
  <sheetPr>
    <pageSetUpPr fitToPage="1"/>
  </sheetPr>
  <dimension ref="A1:M61"/>
  <sheetViews>
    <sheetView tabSelected="1" view="pageBreakPreview" topLeftCell="C1" zoomScaleNormal="70" zoomScaleSheetLayoutView="100" workbookViewId="0">
      <selection activeCell="E14" sqref="E14"/>
    </sheetView>
  </sheetViews>
  <sheetFormatPr defaultRowHeight="15" x14ac:dyDescent="0.25"/>
  <cols>
    <col min="1" max="1" width="16.5703125" style="2" hidden="1" customWidth="1"/>
    <col min="2" max="2" width="14.85546875" style="2" hidden="1" customWidth="1"/>
    <col min="3" max="3" width="44" style="1" customWidth="1"/>
    <col min="4" max="5" width="8.85546875" style="1" customWidth="1"/>
    <col min="6" max="10" width="10.42578125" style="1" customWidth="1"/>
    <col min="11" max="11" width="12.7109375" style="1" customWidth="1"/>
    <col min="12" max="12" width="10.42578125" style="1" customWidth="1"/>
    <col min="13" max="13" width="10.5703125" style="1" customWidth="1"/>
    <col min="14" max="16384" width="9.140625" style="1"/>
  </cols>
  <sheetData>
    <row r="1" spans="1:13" ht="18.75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x14ac:dyDescent="0.25">
      <c r="C2" s="41" t="s">
        <v>44</v>
      </c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x14ac:dyDescent="0.25"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x14ac:dyDescent="0.25">
      <c r="A4" s="6"/>
      <c r="B4" s="3"/>
      <c r="C4" s="45" t="s">
        <v>27</v>
      </c>
      <c r="D4" s="3">
        <v>2018</v>
      </c>
      <c r="E4" s="42">
        <v>2019</v>
      </c>
      <c r="F4" s="43"/>
      <c r="G4" s="44"/>
      <c r="H4" s="42">
        <v>2020</v>
      </c>
      <c r="I4" s="43"/>
      <c r="J4" s="44"/>
      <c r="K4" s="42">
        <v>2021</v>
      </c>
      <c r="L4" s="43"/>
      <c r="M4" s="44"/>
    </row>
    <row r="5" spans="1:13" x14ac:dyDescent="0.25">
      <c r="A5" s="6"/>
      <c r="B5" s="3"/>
      <c r="C5" s="50"/>
      <c r="D5" s="45" t="s">
        <v>45</v>
      </c>
      <c r="E5" s="45" t="s">
        <v>45</v>
      </c>
      <c r="F5" s="42" t="s">
        <v>28</v>
      </c>
      <c r="G5" s="44"/>
      <c r="H5" s="45" t="s">
        <v>45</v>
      </c>
      <c r="I5" s="42" t="s">
        <v>28</v>
      </c>
      <c r="J5" s="44"/>
      <c r="K5" s="45" t="s">
        <v>31</v>
      </c>
      <c r="L5" s="42" t="s">
        <v>28</v>
      </c>
      <c r="M5" s="44"/>
    </row>
    <row r="6" spans="1:13" ht="26.25" customHeight="1" x14ac:dyDescent="0.25">
      <c r="A6" s="6"/>
      <c r="B6" s="3"/>
      <c r="C6" s="46"/>
      <c r="D6" s="46"/>
      <c r="E6" s="46"/>
      <c r="F6" s="3" t="s">
        <v>29</v>
      </c>
      <c r="G6" s="3" t="s">
        <v>30</v>
      </c>
      <c r="H6" s="46"/>
      <c r="I6" s="3" t="s">
        <v>29</v>
      </c>
      <c r="J6" s="3" t="s">
        <v>30</v>
      </c>
      <c r="K6" s="46"/>
      <c r="L6" s="3" t="s">
        <v>29</v>
      </c>
      <c r="M6" s="3" t="s">
        <v>30</v>
      </c>
    </row>
    <row r="7" spans="1:13" ht="30" customHeight="1" x14ac:dyDescent="0.25">
      <c r="A7" s="53">
        <f>7228.571</f>
        <v>7228.5709999999999</v>
      </c>
      <c r="B7" s="54" t="e">
        <f>A7/A19</f>
        <v>#REF!</v>
      </c>
      <c r="C7" s="33" t="s">
        <v>32</v>
      </c>
      <c r="D7" s="35">
        <v>1050.31</v>
      </c>
      <c r="E7" s="35">
        <v>1194.98</v>
      </c>
      <c r="F7" s="35">
        <f>E7-D7</f>
        <v>144.66999999999999</v>
      </c>
      <c r="G7" s="34">
        <f>E7/D7-1</f>
        <v>0.13769999999999999</v>
      </c>
      <c r="H7" s="35">
        <v>1164.8699999999999</v>
      </c>
      <c r="I7" s="35">
        <f>H7-E7</f>
        <v>-30.11</v>
      </c>
      <c r="J7" s="34">
        <f>H7/E7-1</f>
        <v>-2.52E-2</v>
      </c>
      <c r="K7" s="35">
        <v>1238.79</v>
      </c>
      <c r="L7" s="35">
        <f>K7-H7</f>
        <v>73.92</v>
      </c>
      <c r="M7" s="36">
        <f>K7/H7-1</f>
        <v>6.3500000000000001E-2</v>
      </c>
    </row>
    <row r="8" spans="1:13" ht="58.5" customHeight="1" x14ac:dyDescent="0.25">
      <c r="A8" s="53"/>
      <c r="B8" s="54"/>
      <c r="C8" s="33" t="s">
        <v>33</v>
      </c>
      <c r="D8" s="35">
        <v>1270.49</v>
      </c>
      <c r="E8" s="35">
        <v>1435.53</v>
      </c>
      <c r="F8" s="35">
        <f t="shared" ref="F8:F17" si="0">E8-D8</f>
        <v>165.04</v>
      </c>
      <c r="G8" s="34">
        <f t="shared" ref="G8:G15" si="1">E8/D8-1</f>
        <v>0.12989999999999999</v>
      </c>
      <c r="H8" s="35">
        <v>1386.46</v>
      </c>
      <c r="I8" s="35">
        <f t="shared" ref="I8:I17" si="2">H8-E8</f>
        <v>-49.07</v>
      </c>
      <c r="J8" s="34">
        <f t="shared" ref="J8:J15" si="3">H8/E8-1</f>
        <v>-3.4200000000000001E-2</v>
      </c>
      <c r="K8" s="35">
        <v>1480.51</v>
      </c>
      <c r="L8" s="35">
        <f t="shared" ref="L8:L17" si="4">K8-H8</f>
        <v>94.05</v>
      </c>
      <c r="M8" s="36">
        <f t="shared" ref="M8:M15" si="5">K8/H8-1</f>
        <v>6.7799999999999999E-2</v>
      </c>
    </row>
    <row r="9" spans="1:13" ht="45" x14ac:dyDescent="0.25">
      <c r="A9" s="53"/>
      <c r="B9" s="54"/>
      <c r="C9" s="33" t="s">
        <v>34</v>
      </c>
      <c r="D9" s="35">
        <v>1143.77</v>
      </c>
      <c r="E9" s="35">
        <v>1296.8</v>
      </c>
      <c r="F9" s="35">
        <f t="shared" si="0"/>
        <v>153.03</v>
      </c>
      <c r="G9" s="34">
        <f t="shared" si="1"/>
        <v>0.1338</v>
      </c>
      <c r="H9" s="35">
        <v>1266.19</v>
      </c>
      <c r="I9" s="35">
        <f t="shared" si="2"/>
        <v>-30.61</v>
      </c>
      <c r="J9" s="34">
        <f t="shared" si="3"/>
        <v>-2.3599999999999999E-2</v>
      </c>
      <c r="K9" s="35">
        <v>1324.12</v>
      </c>
      <c r="L9" s="35">
        <f t="shared" si="4"/>
        <v>57.93</v>
      </c>
      <c r="M9" s="36">
        <f t="shared" si="5"/>
        <v>4.58E-2</v>
      </c>
    </row>
    <row r="10" spans="1:13" ht="45" x14ac:dyDescent="0.25">
      <c r="A10" s="53"/>
      <c r="B10" s="54"/>
      <c r="C10" s="33" t="s">
        <v>35</v>
      </c>
      <c r="D10" s="35">
        <v>1207.74</v>
      </c>
      <c r="E10" s="35">
        <v>1375.33</v>
      </c>
      <c r="F10" s="35">
        <f t="shared" si="0"/>
        <v>167.59</v>
      </c>
      <c r="G10" s="34">
        <f t="shared" si="1"/>
        <v>0.13880000000000001</v>
      </c>
      <c r="H10" s="35">
        <v>1278.1199999999999</v>
      </c>
      <c r="I10" s="35">
        <f t="shared" si="2"/>
        <v>-97.21</v>
      </c>
      <c r="J10" s="34">
        <f t="shared" si="3"/>
        <v>-7.0699999999999999E-2</v>
      </c>
      <c r="K10" s="35">
        <v>1779.81</v>
      </c>
      <c r="L10" s="35">
        <f t="shared" si="4"/>
        <v>501.69</v>
      </c>
      <c r="M10" s="36">
        <f t="shared" si="5"/>
        <v>0.39250000000000002</v>
      </c>
    </row>
    <row r="11" spans="1:13" ht="60" x14ac:dyDescent="0.25">
      <c r="A11" s="53"/>
      <c r="B11" s="54"/>
      <c r="C11" s="33" t="s">
        <v>36</v>
      </c>
      <c r="D11" s="35">
        <v>1363.95</v>
      </c>
      <c r="E11" s="35">
        <v>1537.35</v>
      </c>
      <c r="F11" s="35">
        <f t="shared" si="0"/>
        <v>173.4</v>
      </c>
      <c r="G11" s="34">
        <f t="shared" si="1"/>
        <v>0.12709999999999999</v>
      </c>
      <c r="H11" s="35">
        <v>1487.78</v>
      </c>
      <c r="I11" s="35">
        <f t="shared" si="2"/>
        <v>-49.57</v>
      </c>
      <c r="J11" s="34">
        <f t="shared" si="3"/>
        <v>-3.2199999999999999E-2</v>
      </c>
      <c r="K11" s="35">
        <v>1565.84</v>
      </c>
      <c r="L11" s="35">
        <f t="shared" si="4"/>
        <v>78.06</v>
      </c>
      <c r="M11" s="36">
        <f t="shared" si="5"/>
        <v>5.2499999999999998E-2</v>
      </c>
    </row>
    <row r="12" spans="1:13" ht="45" x14ac:dyDescent="0.25">
      <c r="A12" s="53"/>
      <c r="B12" s="54"/>
      <c r="C12" s="33" t="s">
        <v>37</v>
      </c>
      <c r="D12" s="35">
        <v>1159.9000000000001</v>
      </c>
      <c r="E12" s="35">
        <v>1310.19</v>
      </c>
      <c r="F12" s="35">
        <f t="shared" si="0"/>
        <v>150.29</v>
      </c>
      <c r="G12" s="34">
        <f t="shared" si="1"/>
        <v>0.12959999999999999</v>
      </c>
      <c r="H12" s="35">
        <v>1268.2</v>
      </c>
      <c r="I12" s="35">
        <f t="shared" si="2"/>
        <v>-41.99</v>
      </c>
      <c r="J12" s="34">
        <f t="shared" si="3"/>
        <v>-3.2000000000000001E-2</v>
      </c>
      <c r="K12" s="35">
        <v>1331.16</v>
      </c>
      <c r="L12" s="35">
        <f t="shared" si="4"/>
        <v>62.96</v>
      </c>
      <c r="M12" s="36">
        <f t="shared" si="5"/>
        <v>4.9599999999999998E-2</v>
      </c>
    </row>
    <row r="13" spans="1:13" ht="45" x14ac:dyDescent="0.25">
      <c r="A13" s="53"/>
      <c r="B13" s="54"/>
      <c r="C13" s="33" t="s">
        <v>38</v>
      </c>
      <c r="D13" s="35">
        <v>1274</v>
      </c>
      <c r="E13" s="35">
        <v>1559.43</v>
      </c>
      <c r="F13" s="35">
        <f t="shared" si="0"/>
        <v>285.43</v>
      </c>
      <c r="G13" s="34">
        <f t="shared" si="1"/>
        <v>0.224</v>
      </c>
      <c r="H13" s="35">
        <v>1416.79</v>
      </c>
      <c r="I13" s="35">
        <f t="shared" si="2"/>
        <v>-142.63999999999999</v>
      </c>
      <c r="J13" s="34">
        <f t="shared" si="3"/>
        <v>-9.1499999999999998E-2</v>
      </c>
      <c r="K13" s="35">
        <v>1571.94</v>
      </c>
      <c r="L13" s="35">
        <f t="shared" si="4"/>
        <v>155.15</v>
      </c>
      <c r="M13" s="36">
        <f t="shared" si="5"/>
        <v>0.1095</v>
      </c>
    </row>
    <row r="14" spans="1:13" ht="96.75" customHeight="1" x14ac:dyDescent="0.25">
      <c r="A14" s="53"/>
      <c r="B14" s="54"/>
      <c r="C14" s="33" t="s">
        <v>39</v>
      </c>
      <c r="D14" s="35">
        <v>1326.39</v>
      </c>
      <c r="E14" s="35">
        <v>1531.58</v>
      </c>
      <c r="F14" s="35">
        <f t="shared" si="0"/>
        <v>205.19</v>
      </c>
      <c r="G14" s="34">
        <f t="shared" si="1"/>
        <v>0.1547</v>
      </c>
      <c r="H14" s="35">
        <v>1456.29</v>
      </c>
      <c r="I14" s="35">
        <f t="shared" si="2"/>
        <v>-75.290000000000006</v>
      </c>
      <c r="J14" s="34">
        <f t="shared" si="3"/>
        <v>-4.9200000000000001E-2</v>
      </c>
      <c r="K14" s="35">
        <v>1572.75</v>
      </c>
      <c r="L14" s="35">
        <f t="shared" si="4"/>
        <v>116.46</v>
      </c>
      <c r="M14" s="36">
        <f t="shared" si="5"/>
        <v>0.08</v>
      </c>
    </row>
    <row r="15" spans="1:13" ht="83.25" customHeight="1" x14ac:dyDescent="0.25">
      <c r="A15" s="53"/>
      <c r="B15" s="54"/>
      <c r="C15" s="33" t="s">
        <v>40</v>
      </c>
      <c r="D15" s="35">
        <v>1317.06</v>
      </c>
      <c r="E15" s="35">
        <v>1516.42</v>
      </c>
      <c r="F15" s="35">
        <f t="shared" si="0"/>
        <v>199.36</v>
      </c>
      <c r="G15" s="34">
        <f t="shared" si="1"/>
        <v>0.15140000000000001</v>
      </c>
      <c r="H15" s="35">
        <v>2087.1999999999998</v>
      </c>
      <c r="I15" s="35">
        <f t="shared" si="2"/>
        <v>570.78</v>
      </c>
      <c r="J15" s="34">
        <f t="shared" si="3"/>
        <v>0.37640000000000001</v>
      </c>
      <c r="K15" s="35">
        <v>1827.01</v>
      </c>
      <c r="L15" s="35">
        <f t="shared" si="4"/>
        <v>-260.19</v>
      </c>
      <c r="M15" s="36">
        <f t="shared" si="5"/>
        <v>-0.12470000000000001</v>
      </c>
    </row>
    <row r="16" spans="1:13" ht="51" customHeight="1" x14ac:dyDescent="0.25">
      <c r="A16" s="53"/>
      <c r="B16" s="54"/>
      <c r="C16" s="33" t="s">
        <v>41</v>
      </c>
      <c r="D16" s="35">
        <v>0</v>
      </c>
      <c r="E16" s="35">
        <v>0</v>
      </c>
      <c r="F16" s="35">
        <f t="shared" si="0"/>
        <v>0</v>
      </c>
      <c r="G16" s="34">
        <v>0</v>
      </c>
      <c r="H16" s="35">
        <v>0</v>
      </c>
      <c r="I16" s="35">
        <f t="shared" si="2"/>
        <v>0</v>
      </c>
      <c r="J16" s="34">
        <v>0</v>
      </c>
      <c r="K16" s="35">
        <v>1484.22</v>
      </c>
      <c r="L16" s="35">
        <f t="shared" si="4"/>
        <v>1484.22</v>
      </c>
      <c r="M16" s="36">
        <v>0</v>
      </c>
    </row>
    <row r="17" spans="1:13" ht="64.5" customHeight="1" x14ac:dyDescent="0.25">
      <c r="A17" s="53"/>
      <c r="B17" s="54"/>
      <c r="C17" s="33" t="s">
        <v>42</v>
      </c>
      <c r="D17" s="35"/>
      <c r="E17" s="35"/>
      <c r="F17" s="35">
        <f t="shared" si="0"/>
        <v>0</v>
      </c>
      <c r="G17" s="34">
        <v>0</v>
      </c>
      <c r="H17" s="35"/>
      <c r="I17" s="35">
        <f t="shared" si="2"/>
        <v>0</v>
      </c>
      <c r="J17" s="34">
        <v>0</v>
      </c>
      <c r="K17" s="35">
        <v>1977.37</v>
      </c>
      <c r="L17" s="35">
        <f t="shared" si="4"/>
        <v>1977.37</v>
      </c>
      <c r="M17" s="36">
        <v>0</v>
      </c>
    </row>
    <row r="18" spans="1:13" ht="55.5" customHeight="1" x14ac:dyDescent="0.25">
      <c r="A18" s="37"/>
      <c r="B18" s="38"/>
      <c r="C18" s="39" t="s">
        <v>43</v>
      </c>
      <c r="D18" s="40"/>
      <c r="E18" s="40"/>
      <c r="F18" s="40">
        <f>E18-D18</f>
        <v>0</v>
      </c>
      <c r="G18" s="34">
        <v>0</v>
      </c>
      <c r="H18" s="40"/>
      <c r="I18" s="40">
        <f>H18-E18</f>
        <v>0</v>
      </c>
      <c r="J18" s="34">
        <v>0</v>
      </c>
      <c r="K18" s="40">
        <v>1455.39</v>
      </c>
      <c r="L18" s="40">
        <f>K18-H18</f>
        <v>1455.39</v>
      </c>
      <c r="M18" s="36">
        <v>0</v>
      </c>
    </row>
    <row r="19" spans="1:13" x14ac:dyDescent="0.25">
      <c r="A19" s="13" t="e">
        <f>#REF!+#REF!+#REF!+#REF!+#REF!+#REF!+#REF!+#REF!+#REF!+#REF!+#REF!+#REF!+#REF!+#REF!+#REF!+#REF!+#REF!+#REF!+#REF!+#REF!+#REF!+#REF!+#REF!+#REF!+#REF!+#REF!+#REF!+#REF!+#REF!+#REF!+#REF!+#REF!+A7</f>
        <v>#REF!</v>
      </c>
      <c r="B19" s="14" t="e">
        <f>#REF!+#REF!+#REF!+#REF!+#REF!+#REF!+#REF!+#REF!+#REF!+#REF!+#REF!+#REF!+#REF!+#REF!+#REF!+#REF!+#REF!+#REF!+#REF!+#REF!+#REF!+#REF!+#REF!+#REF!+#REF!+#REF!+#REF!+#REF!+#REF!+#REF!+#REF!+#REF!+B7</f>
        <v>#REF!</v>
      </c>
      <c r="C19" s="4"/>
      <c r="D19" s="15"/>
      <c r="E19" s="15"/>
      <c r="F19" s="15"/>
      <c r="G19" s="15"/>
      <c r="H19" s="15"/>
      <c r="I19" s="15"/>
      <c r="J19" s="15"/>
      <c r="K19" s="15"/>
      <c r="L19" s="15"/>
      <c r="M19" s="3"/>
    </row>
    <row r="20" spans="1:13" ht="39" hidden="1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</row>
    <row r="21" spans="1:13" ht="45" hidden="1" x14ac:dyDescent="0.25">
      <c r="A21" s="6">
        <f>2840.19/1000</f>
        <v>2.8401900000000002</v>
      </c>
      <c r="B21" s="7">
        <f>A21/A47</f>
        <v>4.0000000000000002E-4</v>
      </c>
      <c r="C21" s="4" t="s">
        <v>7</v>
      </c>
      <c r="D21" s="3"/>
      <c r="E21" s="3"/>
      <c r="F21" s="3"/>
      <c r="G21" s="3"/>
      <c r="H21" s="3"/>
      <c r="I21" s="3"/>
      <c r="J21" s="3"/>
      <c r="K21" s="3"/>
      <c r="L21" s="3"/>
      <c r="M21" s="3" t="s">
        <v>1</v>
      </c>
    </row>
    <row r="22" spans="1:13" hidden="1" x14ac:dyDescent="0.25">
      <c r="A22" s="6">
        <f>7358.25/1000</f>
        <v>7.35825</v>
      </c>
      <c r="B22" s="7">
        <f>A22/A47</f>
        <v>1E-3</v>
      </c>
      <c r="C22" s="4" t="s">
        <v>8</v>
      </c>
      <c r="D22" s="5"/>
      <c r="E22" s="5"/>
      <c r="F22" s="5"/>
      <c r="G22" s="5"/>
      <c r="H22" s="5"/>
      <c r="I22" s="5"/>
      <c r="J22" s="5"/>
      <c r="K22" s="5"/>
      <c r="L22" s="5"/>
      <c r="M22" s="5">
        <v>82.09</v>
      </c>
    </row>
    <row r="23" spans="1:13" hidden="1" x14ac:dyDescent="0.25">
      <c r="A23" s="3">
        <f>6032.31/1000</f>
        <v>6.0323099999999998</v>
      </c>
      <c r="B23" s="10">
        <f>A23/A47</f>
        <v>8.0000000000000004E-4</v>
      </c>
      <c r="C23" s="5" t="s">
        <v>3</v>
      </c>
      <c r="D23" s="8"/>
      <c r="E23" s="8"/>
      <c r="F23" s="8"/>
      <c r="G23" s="8"/>
      <c r="H23" s="8"/>
      <c r="I23" s="8"/>
      <c r="J23" s="8"/>
      <c r="K23" s="8"/>
      <c r="L23" s="8"/>
      <c r="M23" s="8">
        <v>351.4</v>
      </c>
    </row>
    <row r="24" spans="1:13" ht="30" hidden="1" x14ac:dyDescent="0.25">
      <c r="A24" s="6">
        <f>44855.4/1000</f>
        <v>44.855400000000003</v>
      </c>
      <c r="B24" s="7">
        <f>A24/A47</f>
        <v>6.3E-3</v>
      </c>
      <c r="C24" s="4" t="s">
        <v>9</v>
      </c>
      <c r="D24" s="5"/>
      <c r="E24" s="5"/>
      <c r="F24" s="5"/>
      <c r="G24" s="5"/>
      <c r="H24" s="5"/>
      <c r="I24" s="5"/>
      <c r="J24" s="5"/>
      <c r="K24" s="5"/>
      <c r="L24" s="5"/>
      <c r="M24" s="5">
        <v>123.05</v>
      </c>
    </row>
    <row r="25" spans="1:13" hidden="1" x14ac:dyDescent="0.25">
      <c r="A25" s="17">
        <f>5459393.89/1000</f>
        <v>5459.3938900000003</v>
      </c>
      <c r="B25" s="18">
        <f>A25/A47</f>
        <v>0.76729999999999998</v>
      </c>
      <c r="C25" s="11" t="s">
        <v>10</v>
      </c>
      <c r="D25" s="12"/>
      <c r="E25" s="12"/>
      <c r="F25" s="12"/>
      <c r="G25" s="12"/>
      <c r="H25" s="12"/>
      <c r="I25" s="12"/>
      <c r="J25" s="12"/>
      <c r="K25" s="12"/>
      <c r="L25" s="12"/>
      <c r="M25" s="12">
        <v>241.72</v>
      </c>
    </row>
    <row r="26" spans="1:13" ht="45" hidden="1" x14ac:dyDescent="0.25">
      <c r="A26" s="6">
        <f>3401.87/1000</f>
        <v>3.4018700000000002</v>
      </c>
      <c r="B26" s="7">
        <f>A26/A47</f>
        <v>5.0000000000000001E-4</v>
      </c>
      <c r="C26" s="4" t="s">
        <v>11</v>
      </c>
      <c r="D26" s="5"/>
      <c r="E26" s="5"/>
      <c r="F26" s="5"/>
      <c r="G26" s="5"/>
      <c r="H26" s="5"/>
      <c r="I26" s="5"/>
      <c r="J26" s="5"/>
      <c r="K26" s="5"/>
      <c r="L26" s="5"/>
      <c r="M26" s="5">
        <v>261.75</v>
      </c>
    </row>
    <row r="27" spans="1:13" ht="30" hidden="1" x14ac:dyDescent="0.25">
      <c r="A27" s="6">
        <f>66208.08/1000</f>
        <v>66.208079999999995</v>
      </c>
      <c r="B27" s="7">
        <f>A27/A47</f>
        <v>9.2999999999999992E-3</v>
      </c>
      <c r="C27" s="4" t="s">
        <v>12</v>
      </c>
      <c r="D27" s="5"/>
      <c r="E27" s="5"/>
      <c r="F27" s="5"/>
      <c r="G27" s="5"/>
      <c r="H27" s="5"/>
      <c r="I27" s="5"/>
      <c r="J27" s="5"/>
      <c r="K27" s="5"/>
      <c r="L27" s="5"/>
      <c r="M27" s="5">
        <v>193.97</v>
      </c>
    </row>
    <row r="28" spans="1:13" ht="30" hidden="1" x14ac:dyDescent="0.25">
      <c r="A28" s="6">
        <f>777212.79/1000</f>
        <v>777.21279000000004</v>
      </c>
      <c r="B28" s="7">
        <f>A28/A47</f>
        <v>0.10920000000000001</v>
      </c>
      <c r="C28" s="4" t="s">
        <v>13</v>
      </c>
      <c r="D28" s="5"/>
      <c r="E28" s="5"/>
      <c r="F28" s="5"/>
      <c r="G28" s="5"/>
      <c r="H28" s="5"/>
      <c r="I28" s="5"/>
      <c r="J28" s="5"/>
      <c r="K28" s="5"/>
      <c r="L28" s="5"/>
      <c r="M28" s="5">
        <v>481.27</v>
      </c>
    </row>
    <row r="29" spans="1:13" ht="45" hidden="1" x14ac:dyDescent="0.25">
      <c r="A29" s="6">
        <f>224522.9/1000</f>
        <v>224.52289999999999</v>
      </c>
      <c r="B29" s="7">
        <f>A29/A47</f>
        <v>3.1600000000000003E-2</v>
      </c>
      <c r="C29" s="4" t="s">
        <v>14</v>
      </c>
      <c r="D29" s="8"/>
      <c r="E29" s="8"/>
      <c r="F29" s="8"/>
      <c r="G29" s="8"/>
      <c r="H29" s="8"/>
      <c r="I29" s="8"/>
      <c r="J29" s="8"/>
      <c r="K29" s="8"/>
      <c r="L29" s="8"/>
      <c r="M29" s="8">
        <v>261.79000000000002</v>
      </c>
    </row>
    <row r="30" spans="1:13" ht="60" hidden="1" x14ac:dyDescent="0.25">
      <c r="A30" s="6">
        <f>1744.16/1000</f>
        <v>1.7441599999999999</v>
      </c>
      <c r="B30" s="7">
        <f>A30/A47</f>
        <v>2.0000000000000001E-4</v>
      </c>
      <c r="C30" s="4" t="s">
        <v>15</v>
      </c>
      <c r="D30" s="5"/>
      <c r="E30" s="5"/>
      <c r="F30" s="5"/>
      <c r="G30" s="5"/>
      <c r="H30" s="5"/>
      <c r="I30" s="5"/>
      <c r="J30" s="5"/>
      <c r="K30" s="5"/>
      <c r="L30" s="5"/>
      <c r="M30" s="5">
        <v>319.19</v>
      </c>
    </row>
    <row r="31" spans="1:13" hidden="1" x14ac:dyDescent="0.25">
      <c r="A31" s="6">
        <f>111896.68/1000</f>
        <v>111.89668</v>
      </c>
      <c r="B31" s="7">
        <f>A31/A47</f>
        <v>1.5699999999999999E-2</v>
      </c>
      <c r="C31" s="4" t="s">
        <v>16</v>
      </c>
      <c r="D31" s="5"/>
      <c r="E31" s="5"/>
      <c r="F31" s="5"/>
      <c r="G31" s="5"/>
      <c r="H31" s="5"/>
      <c r="I31" s="5"/>
      <c r="J31" s="5"/>
      <c r="K31" s="5"/>
      <c r="L31" s="5"/>
      <c r="M31" s="5">
        <v>305.36</v>
      </c>
    </row>
    <row r="32" spans="1:13" hidden="1" x14ac:dyDescent="0.25">
      <c r="A32" s="6">
        <f>610.07/1000</f>
        <v>0.61007</v>
      </c>
      <c r="B32" s="7">
        <f>A32/A47</f>
        <v>1E-4</v>
      </c>
      <c r="C32" s="4" t="s">
        <v>17</v>
      </c>
      <c r="D32" s="8"/>
      <c r="E32" s="8"/>
      <c r="F32" s="8"/>
      <c r="G32" s="8"/>
      <c r="H32" s="8"/>
      <c r="I32" s="8"/>
      <c r="J32" s="8"/>
      <c r="K32" s="8"/>
      <c r="L32" s="8"/>
      <c r="M32" s="5">
        <v>498.94</v>
      </c>
    </row>
    <row r="33" spans="1:13" ht="30" hidden="1" x14ac:dyDescent="0.25">
      <c r="A33" s="6">
        <f>25848.06/1000</f>
        <v>25.84806</v>
      </c>
      <c r="B33" s="7">
        <f>A33/A47</f>
        <v>3.5999999999999999E-3</v>
      </c>
      <c r="C33" s="4" t="s">
        <v>18</v>
      </c>
      <c r="D33" s="8"/>
      <c r="E33" s="8"/>
      <c r="F33" s="8"/>
      <c r="G33" s="8"/>
      <c r="H33" s="8"/>
      <c r="I33" s="8"/>
      <c r="J33" s="8"/>
      <c r="K33" s="8"/>
      <c r="L33" s="8"/>
      <c r="M33" s="8">
        <v>345.08</v>
      </c>
    </row>
    <row r="34" spans="1:13" ht="30" hidden="1" x14ac:dyDescent="0.25">
      <c r="A34" s="6">
        <f>885.15/1000</f>
        <v>0.88514999999999999</v>
      </c>
      <c r="B34" s="7">
        <f>A34/A47</f>
        <v>1E-4</v>
      </c>
      <c r="C34" s="4" t="s">
        <v>19</v>
      </c>
      <c r="D34" s="5"/>
      <c r="E34" s="5"/>
      <c r="F34" s="5"/>
      <c r="G34" s="5"/>
      <c r="H34" s="5"/>
      <c r="I34" s="5"/>
      <c r="J34" s="5"/>
      <c r="K34" s="5"/>
      <c r="L34" s="5"/>
      <c r="M34" s="5">
        <v>264.56</v>
      </c>
    </row>
    <row r="35" spans="1:13" ht="30" hidden="1" x14ac:dyDescent="0.25">
      <c r="A35" s="6">
        <f>39064.51/1000</f>
        <v>39.064509999999999</v>
      </c>
      <c r="B35" s="7">
        <f>A35/A47</f>
        <v>5.4999999999999997E-3</v>
      </c>
      <c r="C35" s="4" t="s">
        <v>20</v>
      </c>
      <c r="D35" s="5"/>
      <c r="E35" s="5"/>
      <c r="F35" s="5"/>
      <c r="G35" s="5"/>
      <c r="H35" s="5"/>
      <c r="I35" s="5"/>
      <c r="J35" s="5"/>
      <c r="K35" s="5"/>
      <c r="L35" s="5"/>
      <c r="M35" s="5">
        <v>320.22000000000003</v>
      </c>
    </row>
    <row r="36" spans="1:13" hidden="1" x14ac:dyDescent="0.25">
      <c r="A36" s="3" t="s">
        <v>1</v>
      </c>
      <c r="B36" s="3" t="s">
        <v>1</v>
      </c>
      <c r="C36" s="4" t="s">
        <v>21</v>
      </c>
      <c r="D36" s="5"/>
      <c r="E36" s="5"/>
      <c r="F36" s="5"/>
      <c r="G36" s="5"/>
      <c r="H36" s="5"/>
      <c r="I36" s="5"/>
      <c r="J36" s="5"/>
      <c r="K36" s="5"/>
      <c r="L36" s="5"/>
      <c r="M36" s="3" t="s">
        <v>1</v>
      </c>
    </row>
    <row r="37" spans="1:13" hidden="1" x14ac:dyDescent="0.25">
      <c r="A37" s="3">
        <f>50397.67/1000</f>
        <v>50.397669999999998</v>
      </c>
      <c r="B37" s="10">
        <f>A37/A47</f>
        <v>7.1000000000000004E-3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>
        <v>85.33</v>
      </c>
    </row>
    <row r="38" spans="1:13" ht="45" hidden="1" x14ac:dyDescent="0.25">
      <c r="A38" s="6">
        <f>159577/1000</f>
        <v>159.577</v>
      </c>
      <c r="B38" s="7">
        <f>A38/A47</f>
        <v>2.24E-2</v>
      </c>
      <c r="C38" s="4" t="s">
        <v>2</v>
      </c>
      <c r="D38" s="5"/>
      <c r="E38" s="5"/>
      <c r="F38" s="5"/>
      <c r="G38" s="5"/>
      <c r="H38" s="5"/>
      <c r="I38" s="5"/>
      <c r="J38" s="5"/>
      <c r="K38" s="5"/>
      <c r="L38" s="5"/>
      <c r="M38" s="5">
        <v>322.17</v>
      </c>
    </row>
    <row r="39" spans="1:13" hidden="1" x14ac:dyDescent="0.25">
      <c r="A39" s="6">
        <f>25019.11/1000</f>
        <v>25.019110000000001</v>
      </c>
      <c r="B39" s="7">
        <f>A39/A47</f>
        <v>3.5000000000000001E-3</v>
      </c>
      <c r="C39" s="5" t="s">
        <v>3</v>
      </c>
      <c r="D39" s="5"/>
      <c r="E39" s="5"/>
      <c r="F39" s="5"/>
      <c r="G39" s="5"/>
      <c r="H39" s="5"/>
      <c r="I39" s="5"/>
      <c r="J39" s="5"/>
      <c r="K39" s="5"/>
      <c r="L39" s="5"/>
      <c r="M39" s="5">
        <v>92.37</v>
      </c>
    </row>
    <row r="40" spans="1:13" s="21" customFormat="1" hidden="1" x14ac:dyDescent="0.25">
      <c r="A40" s="19">
        <f>95547.98/1000</f>
        <v>95.55</v>
      </c>
      <c r="B40" s="20">
        <f>A40/A47</f>
        <v>1.34E-2</v>
      </c>
      <c r="C40" s="5" t="s">
        <v>3</v>
      </c>
      <c r="D40" s="16"/>
      <c r="E40" s="16"/>
      <c r="F40" s="16"/>
      <c r="G40" s="16"/>
      <c r="H40" s="16"/>
      <c r="I40" s="16"/>
      <c r="J40" s="16"/>
      <c r="K40" s="16"/>
      <c r="L40" s="16"/>
      <c r="M40" s="16">
        <v>212.2</v>
      </c>
    </row>
    <row r="41" spans="1:13" ht="30" hidden="1" x14ac:dyDescent="0.25">
      <c r="A41" s="6">
        <f>12649.74/1000</f>
        <v>12.64974</v>
      </c>
      <c r="B41" s="7">
        <f>A41/A47</f>
        <v>1.8E-3</v>
      </c>
      <c r="C41" s="22" t="s">
        <v>22</v>
      </c>
      <c r="D41" s="5"/>
      <c r="E41" s="5"/>
      <c r="F41" s="5"/>
      <c r="G41" s="5"/>
      <c r="H41" s="5"/>
      <c r="I41" s="5"/>
      <c r="J41" s="5"/>
      <c r="K41" s="5"/>
      <c r="L41" s="5"/>
      <c r="M41" s="5">
        <v>0</v>
      </c>
    </row>
    <row r="42" spans="1:13" ht="45.75" hidden="1" customHeight="1" x14ac:dyDescent="0.25">
      <c r="A42" s="3" t="s">
        <v>1</v>
      </c>
      <c r="B42" s="3" t="s">
        <v>1</v>
      </c>
      <c r="C42" s="22" t="s">
        <v>2</v>
      </c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45.75" hidden="1" customHeight="1" x14ac:dyDescent="0.25">
      <c r="A43" s="3"/>
      <c r="B43" s="3"/>
      <c r="C43" s="22"/>
      <c r="D43" s="5"/>
      <c r="E43" s="5"/>
      <c r="F43" s="5"/>
      <c r="G43" s="5"/>
      <c r="H43" s="5"/>
      <c r="I43" s="5"/>
      <c r="J43" s="5"/>
      <c r="K43" s="5"/>
      <c r="L43" s="5"/>
      <c r="M43" s="5">
        <v>575.15</v>
      </c>
    </row>
    <row r="44" spans="1:13" ht="45.75" hidden="1" customHeight="1" x14ac:dyDescent="0.25">
      <c r="A44" s="3"/>
      <c r="B44" s="3"/>
      <c r="C44" s="22"/>
      <c r="D44" s="5"/>
      <c r="E44" s="5"/>
      <c r="F44" s="5"/>
      <c r="G44" s="5"/>
      <c r="H44" s="5"/>
      <c r="I44" s="5"/>
      <c r="J44" s="5"/>
      <c r="K44" s="5"/>
      <c r="L44" s="5"/>
      <c r="M44" s="5">
        <v>333.15</v>
      </c>
    </row>
    <row r="45" spans="1:13" ht="60.75" hidden="1" customHeight="1" x14ac:dyDescent="0.25">
      <c r="A45" s="3"/>
      <c r="B45" s="3"/>
      <c r="C45" s="22"/>
      <c r="D45" s="5"/>
      <c r="E45" s="5"/>
      <c r="F45" s="5"/>
      <c r="G45" s="5"/>
      <c r="H45" s="5"/>
      <c r="I45" s="5"/>
      <c r="J45" s="5"/>
      <c r="K45" s="5"/>
      <c r="L45" s="5"/>
      <c r="M45" s="5">
        <v>176.57</v>
      </c>
    </row>
    <row r="46" spans="1:13" ht="45.75" hidden="1" customHeight="1" x14ac:dyDescent="0.25">
      <c r="A46" s="3"/>
      <c r="B46" s="3"/>
      <c r="C46" s="22"/>
      <c r="D46" s="5"/>
      <c r="E46" s="5"/>
      <c r="F46" s="5"/>
      <c r="G46" s="5"/>
      <c r="H46" s="5"/>
      <c r="I46" s="5"/>
      <c r="J46" s="5"/>
      <c r="K46" s="5"/>
      <c r="L46" s="5"/>
      <c r="M46" s="5">
        <v>221.04</v>
      </c>
    </row>
    <row r="47" spans="1:13" hidden="1" x14ac:dyDescent="0.25">
      <c r="A47" s="23">
        <f>A21+A22+A23+A24+A25+A26+A27+A28+A29+A30+A31+A32+A33+A34+A35+A37+A38+A39+A40+A41</f>
        <v>7115.07</v>
      </c>
      <c r="B47" s="24">
        <f>B21+B22+B23+B24+B25+B26+B27+B28+B29+B30+B31+B32+B33+B34+B35+B37+B38+B39+B40+B41</f>
        <v>0.99980000000000002</v>
      </c>
      <c r="C47" s="22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idden="1" x14ac:dyDescent="0.25">
      <c r="A48" s="25"/>
      <c r="B48" s="25"/>
      <c r="C48" s="26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25.5" hidden="1" customHeight="1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 ht="30" hidden="1" x14ac:dyDescent="0.25">
      <c r="A50" s="9"/>
      <c r="B50" s="9"/>
      <c r="C50" s="22" t="s">
        <v>23</v>
      </c>
      <c r="D50" s="5"/>
      <c r="E50" s="5"/>
      <c r="F50" s="5"/>
      <c r="G50" s="5"/>
      <c r="H50" s="5"/>
      <c r="I50" s="5"/>
      <c r="J50" s="5"/>
      <c r="K50" s="5"/>
      <c r="L50" s="5"/>
      <c r="M50" s="5">
        <v>14.94</v>
      </c>
    </row>
    <row r="51" spans="1:13" ht="30" hidden="1" x14ac:dyDescent="0.25">
      <c r="A51" s="9"/>
      <c r="B51" s="9"/>
      <c r="C51" s="22" t="s">
        <v>24</v>
      </c>
      <c r="D51" s="5"/>
      <c r="E51" s="5"/>
      <c r="F51" s="5"/>
      <c r="G51" s="5"/>
      <c r="H51" s="5"/>
      <c r="I51" s="5"/>
      <c r="J51" s="5"/>
      <c r="K51" s="5"/>
      <c r="L51" s="5"/>
      <c r="M51" s="5">
        <v>7.36</v>
      </c>
    </row>
    <row r="52" spans="1:13" ht="30" hidden="1" x14ac:dyDescent="0.25">
      <c r="A52" s="9"/>
      <c r="B52" s="9"/>
      <c r="C52" s="22" t="s">
        <v>25</v>
      </c>
      <c r="D52" s="5"/>
      <c r="E52" s="5"/>
      <c r="F52" s="5"/>
      <c r="G52" s="5"/>
      <c r="H52" s="5"/>
      <c r="I52" s="5"/>
      <c r="J52" s="5"/>
      <c r="K52" s="5"/>
      <c r="L52" s="5"/>
      <c r="M52" s="5">
        <v>17.440000000000001</v>
      </c>
    </row>
    <row r="53" spans="1:13" hidden="1" x14ac:dyDescent="0.25"/>
    <row r="54" spans="1:13" hidden="1" x14ac:dyDescent="0.25"/>
    <row r="55" spans="1:13" hidden="1" x14ac:dyDescent="0.25">
      <c r="A55" s="28"/>
      <c r="B55" s="28"/>
      <c r="C55" s="47" t="s">
        <v>26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1:13" hidden="1" x14ac:dyDescent="0.25">
      <c r="A56" s="30"/>
      <c r="B56" s="30"/>
      <c r="C56" s="47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3" hidden="1" x14ac:dyDescent="0.25">
      <c r="A57" s="30"/>
      <c r="B57" s="30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</row>
    <row r="58" spans="1:13" ht="45.75" hidden="1" customHeight="1" x14ac:dyDescent="0.25">
      <c r="A58" s="32"/>
      <c r="B58" s="32"/>
      <c r="C58" s="6" t="s">
        <v>0</v>
      </c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1:13" ht="30" hidden="1" customHeight="1" x14ac:dyDescent="0.25">
      <c r="A59" s="32"/>
      <c r="B59" s="32"/>
      <c r="C59" s="22" t="s">
        <v>6</v>
      </c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1:13" ht="30" hidden="1" x14ac:dyDescent="0.25">
      <c r="A60" s="32"/>
      <c r="B60" s="32"/>
      <c r="C60" s="22" t="s">
        <v>4</v>
      </c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1:13" ht="74.25" hidden="1" customHeight="1" x14ac:dyDescent="0.25">
      <c r="A61" s="32"/>
      <c r="B61" s="32"/>
      <c r="C61" s="4" t="s">
        <v>5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</row>
  </sheetData>
  <mergeCells count="22">
    <mergeCell ref="A1:M1"/>
    <mergeCell ref="D3:M3"/>
    <mergeCell ref="C55:C56"/>
    <mergeCell ref="D58:M58"/>
    <mergeCell ref="D59:M60"/>
    <mergeCell ref="D61:M61"/>
    <mergeCell ref="C4:C6"/>
    <mergeCell ref="D5:D6"/>
    <mergeCell ref="E5:E6"/>
    <mergeCell ref="F5:G5"/>
    <mergeCell ref="A49:M49"/>
    <mergeCell ref="A20:M20"/>
    <mergeCell ref="A7:A17"/>
    <mergeCell ref="B7:B17"/>
    <mergeCell ref="E4:G4"/>
    <mergeCell ref="C2:M2"/>
    <mergeCell ref="H4:J4"/>
    <mergeCell ref="H5:H6"/>
    <mergeCell ref="I5:J5"/>
    <mergeCell ref="K4:M4"/>
    <mergeCell ref="K5:K6"/>
    <mergeCell ref="L5:M5"/>
  </mergeCells>
  <pageMargins left="0.31496062992125984" right="0.31496062992125984" top="0.35433070866141736" bottom="0.35433070866141736" header="0.31496062992125984" footer="0.31496062992125984"/>
  <pageSetup paperSize="9" scale="9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68</vt:lpstr>
      <vt:lpstr>'Таблица 68'!Область_печати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Бондарь Наталья Ивановна</dc:creator>
  <cp:lastModifiedBy>Бондарь Наталья Ивановна</cp:lastModifiedBy>
  <cp:lastPrinted>2022-05-17T09:18:14Z</cp:lastPrinted>
  <dcterms:created xsi:type="dcterms:W3CDTF">2020-09-15T13:25:27Z</dcterms:created>
  <dcterms:modified xsi:type="dcterms:W3CDTF">2022-05-17T09:18:29Z</dcterms:modified>
</cp:coreProperties>
</file>